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0 свыше 5\06.08.2025-03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  <c r="A14" i="1"/>
  <c r="A15" i="1" s="1"/>
  <c r="A16" i="1" s="1"/>
  <c r="A17" i="1" s="1"/>
  <c r="A18" i="1" s="1"/>
  <c r="A19" i="1" s="1"/>
  <c r="A20" i="1" s="1"/>
  <c r="A21" i="1" s="1"/>
  <c r="A22" i="1" s="1"/>
  <c r="A13" i="1"/>
  <c r="A12" i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<sst xmlns="http://schemas.openxmlformats.org/spreadsheetml/2006/main" count="81" uniqueCount="41">
  <si>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</si>
  <si>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</si>
  <si>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</si>
  <si>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</si>
  <si>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</si>
  <si>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</si>
  <si>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</si>
  <si>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</si>
  <si>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</si>
  <si>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</si>
  <si>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</si>
  <si>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</si>
  <si>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</si>
  <si>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</si>
  <si>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</si>
  <si>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</si>
  <si>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</si>
  <si>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</si>
  <si>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</si>
  <si>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</si>
  <si>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</si>
  <si>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</si>
  <si>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</si>
  <si>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</si>
  <si>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DBV2300013</t>
  </si>
  <si>
    <t>1607261</t>
  </si>
  <si>
    <t>Конструкция стабилизирующая 120т СК121.000 СБ</t>
  </si>
  <si>
    <t>ШТ</t>
  </si>
  <si>
    <t>DBV2300014</t>
  </si>
  <si>
    <t>DBV2300015</t>
  </si>
  <si>
    <t>DBV2300016</t>
  </si>
  <si>
    <t>DBV2300017</t>
  </si>
  <si>
    <t>DBV2300012</t>
  </si>
  <si>
    <t>DBV2300007</t>
  </si>
  <si>
    <t>DBV2300011</t>
  </si>
  <si>
    <t>DBV1600017</t>
  </si>
  <si>
    <t>DBV2300006</t>
  </si>
  <si>
    <t>DBV2300009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</si>
  <si>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</si>
  <si>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"Конструкция стабилизирующая 120т СК121.000 СБ (44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</si>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</sst>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6" formatCode="#,##0.000"/>
    <numFmt numFmtId="170" formatCode="#,##0.00\ _₽"/>
    <numFmt numFmtId="172" formatCode="#,##0.000\ _₽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4" fontId="10" fillId="0" borderId="2" xfId="1" applyNumberFormat="1" applyFont="1" applyFill="1" applyBorder="1" applyAlignment="1">
      <alignment horizontal="center" vertical="center" wrapText="1"/>
    </xf>
    <xf numFmtId="170" fontId="10" fillId="0" borderId="2" xfId="1" applyNumberFormat="1" applyFont="1" applyFill="1" applyBorder="1" applyAlignment="1">
      <alignment horizontal="center" vertical="center" wrapText="1"/>
    </xf>
    <xf numFmtId="172" fontId="10" fillId="0" borderId="2" xfId="1" applyNumberFormat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22" zoomScale="85" zoomScaleNormal="80" zoomScaleSheetLayoutView="85" workbookViewId="0">
      <selection activeCell="K26" sqref="K25:L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22</v>
      </c>
      <c r="I1" s="47"/>
    </row>
    <row r="2" spans="1:17" s="1" customFormat="1" ht="38.25" customHeight="1" x14ac:dyDescent="0.25">
      <c r="A2" s="54" t="s">
        <v>18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39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40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12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17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f>1</f>
        <v>1</v>
      </c>
      <c r="B12" s="15" t="s">
        <v>24</v>
      </c>
      <c r="C12" s="15" t="s">
        <v>10</v>
      </c>
      <c r="D12" s="15" t="s">
        <v>25</v>
      </c>
      <c r="E12" s="15" t="s">
        <v>26</v>
      </c>
      <c r="F12" s="15" t="s">
        <v>27</v>
      </c>
      <c r="G12" s="60">
        <v>3</v>
      </c>
      <c r="H12" s="59">
        <v>340208</v>
      </c>
      <c r="I12" s="58">
        <v>42599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f>1+A12</f>
        <v>2</v>
      </c>
      <c r="B13" s="15" t="s">
        <v>28</v>
      </c>
      <c r="C13" s="15" t="s">
        <v>10</v>
      </c>
      <c r="D13" s="15" t="s">
        <v>25</v>
      </c>
      <c r="E13" s="15" t="s">
        <v>26</v>
      </c>
      <c r="F13" s="15" t="s">
        <v>27</v>
      </c>
      <c r="G13" s="60">
        <v>2</v>
      </c>
      <c r="H13" s="59">
        <v>340208</v>
      </c>
      <c r="I13" s="58">
        <v>42599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15">
        <f t="shared" ref="A14:A22" si="0">1+A13</f>
        <v>3</v>
      </c>
      <c r="B14" s="15" t="s">
        <v>29</v>
      </c>
      <c r="C14" s="15" t="s">
        <v>10</v>
      </c>
      <c r="D14" s="15" t="s">
        <v>25</v>
      </c>
      <c r="E14" s="15" t="s">
        <v>26</v>
      </c>
      <c r="F14" s="15" t="s">
        <v>27</v>
      </c>
      <c r="G14" s="60">
        <v>5</v>
      </c>
      <c r="H14" s="59">
        <v>340208</v>
      </c>
      <c r="I14" s="58">
        <v>42599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15">
        <f t="shared" si="0"/>
        <v>4</v>
      </c>
      <c r="B15" s="15" t="s">
        <v>30</v>
      </c>
      <c r="C15" s="15" t="s">
        <v>10</v>
      </c>
      <c r="D15" s="15" t="s">
        <v>25</v>
      </c>
      <c r="E15" s="15" t="s">
        <v>26</v>
      </c>
      <c r="F15" s="15" t="s">
        <v>27</v>
      </c>
      <c r="G15" s="60">
        <v>5</v>
      </c>
      <c r="H15" s="59">
        <v>340208</v>
      </c>
      <c r="I15" s="58">
        <v>42599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15">
        <f t="shared" si="0"/>
        <v>5</v>
      </c>
      <c r="B16" s="15" t="s">
        <v>31</v>
      </c>
      <c r="C16" s="15" t="s">
        <v>10</v>
      </c>
      <c r="D16" s="15" t="s">
        <v>25</v>
      </c>
      <c r="E16" s="15" t="s">
        <v>26</v>
      </c>
      <c r="F16" s="15" t="s">
        <v>27</v>
      </c>
      <c r="G16" s="60">
        <v>4</v>
      </c>
      <c r="H16" s="59">
        <v>340208</v>
      </c>
      <c r="I16" s="58">
        <v>42599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15">
        <f t="shared" si="0"/>
        <v>6</v>
      </c>
      <c r="B17" s="15" t="s">
        <v>32</v>
      </c>
      <c r="C17" s="15" t="s">
        <v>10</v>
      </c>
      <c r="D17" s="15" t="s">
        <v>25</v>
      </c>
      <c r="E17" s="15" t="s">
        <v>26</v>
      </c>
      <c r="F17" s="15" t="s">
        <v>27</v>
      </c>
      <c r="G17" s="60">
        <v>5</v>
      </c>
      <c r="H17" s="59">
        <v>340208</v>
      </c>
      <c r="I17" s="58">
        <v>42599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15">
        <f t="shared" si="0"/>
        <v>7</v>
      </c>
      <c r="B18" s="15" t="s">
        <v>33</v>
      </c>
      <c r="C18" s="15" t="s">
        <v>10</v>
      </c>
      <c r="D18" s="15" t="s">
        <v>25</v>
      </c>
      <c r="E18" s="15" t="s">
        <v>26</v>
      </c>
      <c r="F18" s="15" t="s">
        <v>27</v>
      </c>
      <c r="G18" s="60">
        <v>3</v>
      </c>
      <c r="H18" s="59">
        <v>340208</v>
      </c>
      <c r="I18" s="58">
        <v>42599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15">
        <f t="shared" si="0"/>
        <v>8</v>
      </c>
      <c r="B19" s="15" t="s">
        <v>34</v>
      </c>
      <c r="C19" s="15" t="s">
        <v>10</v>
      </c>
      <c r="D19" s="15" t="s">
        <v>25</v>
      </c>
      <c r="E19" s="15" t="s">
        <v>26</v>
      </c>
      <c r="F19" s="15" t="s">
        <v>27</v>
      </c>
      <c r="G19" s="60">
        <v>5</v>
      </c>
      <c r="H19" s="59">
        <v>340208</v>
      </c>
      <c r="I19" s="58">
        <v>42641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15">
        <f t="shared" si="0"/>
        <v>9</v>
      </c>
      <c r="B20" s="15" t="s">
        <v>35</v>
      </c>
      <c r="C20" s="15" t="s">
        <v>10</v>
      </c>
      <c r="D20" s="15" t="s">
        <v>25</v>
      </c>
      <c r="E20" s="15" t="s">
        <v>26</v>
      </c>
      <c r="F20" s="15" t="s">
        <v>27</v>
      </c>
      <c r="G20" s="60">
        <v>5</v>
      </c>
      <c r="H20" s="59">
        <v>340208</v>
      </c>
      <c r="I20" s="58">
        <v>42641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15">
        <f t="shared" si="0"/>
        <v>10</v>
      </c>
      <c r="B21" s="15" t="s">
        <v>36</v>
      </c>
      <c r="C21" s="15" t="s">
        <v>10</v>
      </c>
      <c r="D21" s="15" t="s">
        <v>25</v>
      </c>
      <c r="E21" s="15" t="s">
        <v>26</v>
      </c>
      <c r="F21" s="15" t="s">
        <v>27</v>
      </c>
      <c r="G21" s="60">
        <v>3</v>
      </c>
      <c r="H21" s="59">
        <v>383713</v>
      </c>
      <c r="I21" s="58">
        <v>43038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15">
        <f t="shared" si="0"/>
        <v>11</v>
      </c>
      <c r="B22" s="15" t="s">
        <v>37</v>
      </c>
      <c r="C22" s="15" t="s">
        <v>10</v>
      </c>
      <c r="D22" s="15" t="s">
        <v>25</v>
      </c>
      <c r="E22" s="15" t="s">
        <v>26</v>
      </c>
      <c r="F22" s="15" t="s">
        <v>27</v>
      </c>
      <c r="G22" s="60">
        <v>4</v>
      </c>
      <c r="H22" s="59">
        <v>340208</v>
      </c>
      <c r="I22" s="58">
        <v>42599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48" t="s">
        <v>7</v>
      </c>
      <c r="B23" s="49"/>
      <c r="C23" s="49"/>
      <c r="D23" s="49"/>
      <c r="E23" s="50"/>
      <c r="F23" s="25"/>
      <c r="G23" s="26">
        <f>SUM(G12:G22)</f>
        <v>44</v>
      </c>
      <c r="H23" s="27"/>
      <c r="I23" s="28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38"/>
      <c r="B24" s="39"/>
      <c r="C24" s="39"/>
      <c r="D24" s="39"/>
      <c r="E24" s="39"/>
      <c r="F24" s="39"/>
      <c r="G24" s="39"/>
      <c r="H24" s="39"/>
      <c r="I24" s="40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4" t="s">
        <v>8</v>
      </c>
      <c r="B25" s="35"/>
      <c r="C25" s="35"/>
      <c r="D25" s="35"/>
      <c r="E25" s="36"/>
      <c r="F25" s="51" t="s">
        <v>15</v>
      </c>
      <c r="G25" s="51"/>
      <c r="H25" s="51"/>
      <c r="I25" s="51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4" t="s">
        <v>9</v>
      </c>
      <c r="B26" s="35"/>
      <c r="C26" s="35"/>
      <c r="D26" s="35"/>
      <c r="E26" s="36"/>
      <c r="F26" s="37" t="s">
        <v>14</v>
      </c>
      <c r="G26" s="37"/>
      <c r="H26" s="37"/>
      <c r="I26" s="37"/>
      <c r="Q26" s="12"/>
    </row>
    <row r="27" spans="1:17" s="4" customFormat="1" ht="33.75" customHeight="1" x14ac:dyDescent="0.25">
      <c r="A27" s="34" t="s">
        <v>16</v>
      </c>
      <c r="B27" s="35"/>
      <c r="C27" s="35"/>
      <c r="D27" s="35"/>
      <c r="E27" s="36"/>
      <c r="F27" s="37" t="s">
        <v>13</v>
      </c>
      <c r="G27" s="37"/>
      <c r="H27" s="37"/>
      <c r="I27" s="37"/>
      <c r="Q27" s="12"/>
    </row>
    <row r="28" spans="1:17" ht="121.5" customHeight="1" x14ac:dyDescent="0.25">
      <c r="A28" s="41" t="s">
        <v>19</v>
      </c>
      <c r="B28" s="42"/>
      <c r="C28" s="42"/>
      <c r="D28" s="42"/>
      <c r="E28" s="43"/>
      <c r="F28" s="44" t="s">
        <v>20</v>
      </c>
      <c r="G28" s="44"/>
      <c r="H28" s="44"/>
      <c r="I28" s="44"/>
    </row>
    <row r="29" spans="1:17" ht="64.5" customHeight="1" x14ac:dyDescent="0.3">
      <c r="A29" s="45"/>
      <c r="B29" s="45"/>
      <c r="C29" s="45"/>
      <c r="D29" s="45"/>
      <c r="E29" s="45"/>
      <c r="F29" s="46"/>
      <c r="G29" s="46"/>
      <c r="H29" s="46"/>
      <c r="I29" s="46"/>
    </row>
    <row r="30" spans="1:17" ht="44.25" customHeight="1" x14ac:dyDescent="0.25">
      <c r="A30" s="31"/>
      <c r="B30" s="31"/>
      <c r="C30" s="31"/>
      <c r="D30" s="31"/>
      <c r="E30" s="31"/>
      <c r="F30" s="29"/>
      <c r="G30" s="29"/>
      <c r="H30" s="32"/>
      <c r="I30" s="33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2025-08-06T01:38:59Z</cp:lastPrinted>
  <dcterms:created xsi:type="dcterms:W3CDTF">2016-09-16T10:27:35Z</dcterms:created>
  <dcterms:modified xsi:type="dcterms:W3CDTF">2025-08-06T01:39:03Z</dcterms:modified>
</cp:coreProperties>
</file>